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доходы" sheetId="3" r:id="rId1"/>
  </sheets>
  <calcPr calcId="145621"/>
</workbook>
</file>

<file path=xl/calcChain.xml><?xml version="1.0" encoding="utf-8"?>
<calcChain xmlns="http://schemas.openxmlformats.org/spreadsheetml/2006/main">
  <c r="E12" i="3" l="1"/>
  <c r="F16" i="3" l="1"/>
  <c r="F15" i="3" l="1"/>
  <c r="F14" i="3"/>
  <c r="E14" i="3"/>
  <c r="F13" i="3"/>
  <c r="E13" i="3"/>
  <c r="F11" i="3"/>
  <c r="E11" i="3"/>
  <c r="F8" i="3"/>
  <c r="E8" i="3"/>
  <c r="D10" i="3"/>
  <c r="C10" i="3"/>
  <c r="C9" i="3" s="1"/>
  <c r="C17" i="3" s="1"/>
  <c r="D9" i="3" l="1"/>
  <c r="D17" i="3" s="1"/>
  <c r="E10" i="3"/>
  <c r="F10" i="3"/>
  <c r="E9" i="3" l="1"/>
  <c r="F9" i="3"/>
  <c r="F17" i="3"/>
  <c r="E17" i="3" l="1"/>
</calcChain>
</file>

<file path=xl/sharedStrings.xml><?xml version="1.0" encoding="utf-8"?>
<sst xmlns="http://schemas.openxmlformats.org/spreadsheetml/2006/main" count="30" uniqueCount="30">
  <si>
    <t>2 00 00000 00 0000 000</t>
  </si>
  <si>
    <t>БЕЗВОЗМЕЗДНЫЕ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</si>
  <si>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</si>
  <si>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</si>
  <si>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2 02 01000 00 0000 151</t>
  </si>
  <si>
    <t xml:space="preserve">Дотации бюджетам субъектов Российской Федерации и муниципальных образований </t>
  </si>
  <si>
    <t>2 02 03000 00 0000 151</t>
  </si>
  <si>
    <t>Субвенции бюджетам субъектов Российской Федерации и муниципальных образований</t>
  </si>
  <si>
    <t>2 02  04000 00 0000 151</t>
  </si>
  <si>
    <t>Иные межбюджетные трансферты</t>
  </si>
  <si>
    <t>2 07 00000 00 0000 180</t>
  </si>
  <si>
    <t xml:space="preserve">Прочие безвозмездные поступления </t>
  </si>
  <si>
    <t>ВСЕГО ДОХОДОВ</t>
  </si>
  <si>
    <t>Код</t>
  </si>
  <si>
    <t>2 02 02000 00 0000 151</t>
  </si>
  <si>
    <t>НАЛОГОВЫЕ И НЕНАЛОГОВЫЕ ДОХОДЫ</t>
  </si>
  <si>
    <t>Наименование доходов</t>
  </si>
  <si>
    <t>Контрольно-счетной палаты</t>
  </si>
  <si>
    <t>сумма</t>
  </si>
  <si>
    <t>%</t>
  </si>
  <si>
    <t>Субсидии бюджетам Субъектов Российской Федерациии и муниципальных образований(межбюджетные субсидии)</t>
  </si>
  <si>
    <t>Инспектор</t>
  </si>
  <si>
    <t>2 19 05000 05 0000 151</t>
  </si>
  <si>
    <t>Возврат остатков субсидий, субвенций и иных межбюджетных трансфертов, имеющих целевое назначение, прошлых лет из бюджетжетов муниципальных районов</t>
  </si>
  <si>
    <t xml:space="preserve">Проект бюджета  </t>
  </si>
  <si>
    <t>Приложение № 1</t>
  </si>
  <si>
    <t xml:space="preserve">                      Информация об изменении доходов бюджета сельского поселения "Село Богородское " в 2016 году</t>
  </si>
  <si>
    <t xml:space="preserve">Утверждено решением совета депутатов от  08.04.2016 № 127   "О бюджете  сельского поселения "Село Богородское"  на 2016 год" </t>
  </si>
  <si>
    <t>Отклонение проекта бюджета от решения совета депутатов от 08.04.2016 № 127</t>
  </si>
  <si>
    <t>В.В.Камерилов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</si>
</sst>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165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165" fontId="11" fillId="0" borderId="7" xfId="0" applyNumberFormat="1" applyFont="1" applyFill="1" applyBorder="1" applyAlignment="1">
      <alignment horizontal="center"/>
    </xf>
    <xf numFmtId="165" fontId="11" fillId="0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D7" sqref="D7"/>
    </sheetView>
  </sheetViews>
  <sheetFormatPr defaultRowHeight="15" x14ac:dyDescent="0.25"/>
  <cols>
    <col min="1" max="1" width="24.5703125" customWidth="1"/>
    <col min="2" max="2" width="31.7109375" customWidth="1"/>
    <col min="3" max="3" width="19.140625" customWidth="1"/>
    <col min="4" max="4" width="17.5703125" customWidth="1"/>
    <col min="5" max="5" width="12.5703125" customWidth="1"/>
    <col min="6" max="6" width="15.5703125" customWidth="1"/>
  </cols>
  <sheetData>
    <row r="1" spans="1:6" ht="27.75" customHeight="1" x14ac:dyDescent="0.25">
      <c r="A1" s="31" t="s">
        <v>25</v>
      </c>
      <c r="B1" s="31"/>
      <c r="C1" s="31"/>
      <c r="D1" s="31"/>
      <c r="E1" s="31"/>
      <c r="F1" s="31"/>
    </row>
    <row r="2" spans="1:6" ht="36" customHeight="1" x14ac:dyDescent="0.3">
      <c r="A2" s="20" t="s">
        <v>26</v>
      </c>
      <c r="B2" s="20"/>
      <c r="C2" s="20"/>
      <c r="D2" s="20"/>
      <c r="E2" s="20"/>
      <c r="F2" s="20"/>
    </row>
    <row r="3" spans="1:6" ht="18.75" customHeight="1" x14ac:dyDescent="0.25">
      <c r="A3" s="2"/>
      <c r="B3" s="2"/>
      <c r="C3" s="2"/>
      <c r="D3" s="2"/>
    </row>
    <row r="4" spans="1:6" s="5" customFormat="1" ht="96" customHeight="1" x14ac:dyDescent="0.25">
      <c r="A4" s="23" t="s">
        <v>13</v>
      </c>
      <c r="B4" s="23" t="s">
        <v>16</v>
      </c>
      <c r="C4" s="21" t="s">
        <v>27</v>
      </c>
      <c r="D4" s="21" t="s">
        <v>24</v>
      </c>
      <c r="E4" s="27" t="s">
        <v>28</v>
      </c>
      <c r="F4" s="29"/>
    </row>
    <row r="5" spans="1:6" s="5" customFormat="1" ht="15.75" customHeight="1" x14ac:dyDescent="0.25">
      <c r="A5" s="24"/>
      <c r="B5" s="24"/>
      <c r="C5" s="26"/>
      <c r="D5" s="26"/>
      <c r="E5" s="28"/>
      <c r="F5" s="30"/>
    </row>
    <row r="6" spans="1:6" s="5" customFormat="1" ht="20.25" customHeight="1" x14ac:dyDescent="0.25">
      <c r="A6" s="25"/>
      <c r="B6" s="25"/>
      <c r="C6" s="22"/>
      <c r="D6" s="22"/>
      <c r="E6" s="7" t="s">
        <v>19</v>
      </c>
      <c r="F6" s="7" t="s">
        <v>18</v>
      </c>
    </row>
    <row r="7" spans="1:6" s="4" customFormat="1" ht="15.75" x14ac:dyDescent="0.25">
      <c r="A7" s="8">
        <v>1</v>
      </c>
      <c r="B7" s="8">
        <v>2</v>
      </c>
      <c r="C7" s="8">
        <v>3</v>
      </c>
      <c r="D7" s="8">
        <v>4</v>
      </c>
      <c r="E7" s="9">
        <v>5</v>
      </c>
      <c r="F7" s="9">
        <v>6</v>
      </c>
    </row>
    <row r="8" spans="1:6" ht="29.25" customHeight="1" x14ac:dyDescent="0.25">
      <c r="A8" s="10"/>
      <c r="B8" s="11" t="s">
        <v>15</v>
      </c>
      <c r="C8" s="32">
        <v>7135</v>
      </c>
      <c r="D8" s="32">
        <v>7135</v>
      </c>
      <c r="E8" s="33">
        <f>D8/C8*100</f>
        <v>100</v>
      </c>
      <c r="F8" s="32">
        <f>D8-C8</f>
        <v>0</v>
      </c>
    </row>
    <row r="9" spans="1:6" ht="29.25" x14ac:dyDescent="0.25">
      <c r="A9" s="13" t="s">
        <v>0</v>
      </c>
      <c r="B9" s="14" t="s">
        <v>1</v>
      </c>
      <c r="C9" s="32">
        <f>C10+C15+C16</f>
        <v>7495.9900000000007</v>
      </c>
      <c r="D9" s="32">
        <f>D10</f>
        <v>7950.9900000000007</v>
      </c>
      <c r="E9" s="33">
        <f>D9/C9*100</f>
        <v>106.06991204630742</v>
      </c>
      <c r="F9" s="34">
        <f>D9-C9</f>
        <v>455</v>
      </c>
    </row>
    <row r="10" spans="1:6" ht="58.5" customHeight="1" x14ac:dyDescent="0.25">
      <c r="A10" s="12" t="s">
        <v>2</v>
      </c>
      <c r="B10" s="14" t="s">
        <v>3</v>
      </c>
      <c r="C10" s="35">
        <f>C11+C12+C13+C14</f>
        <v>7495.9900000000007</v>
      </c>
      <c r="D10" s="36">
        <f t="shared" ref="D10" si="0">D11+D12+D13+D14</f>
        <v>7950.9900000000007</v>
      </c>
      <c r="E10" s="33">
        <f>D10/C10*100</f>
        <v>106.06991204630742</v>
      </c>
      <c r="F10" s="34">
        <f>D10-C10</f>
        <v>455</v>
      </c>
    </row>
    <row r="11" spans="1:6" ht="44.25" customHeight="1" x14ac:dyDescent="0.25">
      <c r="A11" s="12" t="s">
        <v>4</v>
      </c>
      <c r="B11" s="14" t="s">
        <v>5</v>
      </c>
      <c r="C11" s="32">
        <v>1185.52</v>
      </c>
      <c r="D11" s="32">
        <v>1185.52</v>
      </c>
      <c r="E11" s="33">
        <f>D11/C11*100</f>
        <v>100</v>
      </c>
      <c r="F11" s="33">
        <f>D11-C11</f>
        <v>0</v>
      </c>
    </row>
    <row r="12" spans="1:6" ht="86.25" x14ac:dyDescent="0.25">
      <c r="A12" s="12" t="s">
        <v>14</v>
      </c>
      <c r="B12" s="15" t="s">
        <v>20</v>
      </c>
      <c r="C12" s="32">
        <v>0</v>
      </c>
      <c r="D12" s="32">
        <v>0</v>
      </c>
      <c r="E12" s="33" t="e">
        <f>D12/C12*100</f>
        <v>#DIV/0!</v>
      </c>
      <c r="F12" s="33"/>
    </row>
    <row r="13" spans="1:6" ht="61.5" customHeight="1" x14ac:dyDescent="0.25">
      <c r="A13" s="12" t="s">
        <v>6</v>
      </c>
      <c r="B13" s="11" t="s">
        <v>7</v>
      </c>
      <c r="C13" s="32">
        <v>2.2000000000000002</v>
      </c>
      <c r="D13" s="32">
        <v>2.2000000000000002</v>
      </c>
      <c r="E13" s="33">
        <f>D13/C13*100</f>
        <v>100</v>
      </c>
      <c r="F13" s="33">
        <f>D13-C13</f>
        <v>0</v>
      </c>
    </row>
    <row r="14" spans="1:6" ht="29.25" customHeight="1" x14ac:dyDescent="0.25">
      <c r="A14" s="16" t="s">
        <v>8</v>
      </c>
      <c r="B14" s="11" t="s">
        <v>9</v>
      </c>
      <c r="C14" s="32">
        <v>6308.27</v>
      </c>
      <c r="D14" s="32">
        <v>6763.27</v>
      </c>
      <c r="E14" s="33">
        <f>D14/C14*100</f>
        <v>107.21275405142774</v>
      </c>
      <c r="F14" s="33">
        <f>D14-C14</f>
        <v>455</v>
      </c>
    </row>
    <row r="15" spans="1:6" ht="27.75" customHeight="1" x14ac:dyDescent="0.25">
      <c r="A15" s="12" t="s">
        <v>10</v>
      </c>
      <c r="B15" s="14" t="s">
        <v>11</v>
      </c>
      <c r="C15" s="33"/>
      <c r="D15" s="33"/>
      <c r="E15" s="33"/>
      <c r="F15" s="33">
        <f>D15-C15</f>
        <v>0</v>
      </c>
    </row>
    <row r="16" spans="1:6" ht="88.5" customHeight="1" x14ac:dyDescent="0.25">
      <c r="A16" s="12" t="s">
        <v>22</v>
      </c>
      <c r="B16" s="14" t="s">
        <v>23</v>
      </c>
      <c r="C16" s="33"/>
      <c r="D16" s="33"/>
      <c r="E16" s="33"/>
      <c r="F16" s="33">
        <f>D16-C16</f>
        <v>0</v>
      </c>
    </row>
    <row r="17" spans="1:6" s="5" customFormat="1" ht="15.75" x14ac:dyDescent="0.25">
      <c r="A17" s="12"/>
      <c r="B17" s="17" t="s">
        <v>12</v>
      </c>
      <c r="C17" s="32">
        <f t="shared" ref="C17:D17" si="1">C8+C9</f>
        <v>14630.990000000002</v>
      </c>
      <c r="D17" s="32">
        <f t="shared" si="1"/>
        <v>15085.990000000002</v>
      </c>
      <c r="E17" s="33">
        <f>D17/C17*100</f>
        <v>103.1098374067647</v>
      </c>
      <c r="F17" s="34">
        <f>D17-C17</f>
        <v>455</v>
      </c>
    </row>
    <row r="18" spans="1:6" ht="15.75" x14ac:dyDescent="0.25">
      <c r="A18" s="1"/>
      <c r="B18" s="2"/>
      <c r="C18" s="2"/>
      <c r="D18" s="2"/>
    </row>
    <row r="19" spans="1:6" ht="15.75" x14ac:dyDescent="0.25">
      <c r="A19" s="1"/>
      <c r="B19" s="2"/>
      <c r="C19" s="2"/>
      <c r="D19" s="2"/>
    </row>
    <row r="20" spans="1:6" ht="18.75" x14ac:dyDescent="0.3">
      <c r="A20" s="6" t="s">
        <v>21</v>
      </c>
      <c r="B20" s="6"/>
    </row>
    <row r="21" spans="1:6" ht="18.75" x14ac:dyDescent="0.3">
      <c r="A21" s="18" t="s">
        <v>17</v>
      </c>
      <c r="B21" s="18"/>
      <c r="C21" s="3"/>
      <c r="D21" s="19" t="s">
        <v>29</v>
      </c>
      <c r="E21" s="19"/>
      <c r="F21" s="19"/>
    </row>
  </sheetData>
  <mergeCells count="9">
    <mergeCell ref="D21:F21"/>
    <mergeCell ref="A4:A6"/>
    <mergeCell ref="C4:C6"/>
    <mergeCell ref="D4:D6"/>
    <mergeCell ref="E4:F5"/>
    <mergeCell ref="A1:F1"/>
    <mergeCell ref="A21:B21"/>
    <mergeCell ref="A2:F2"/>
    <mergeCell ref="B4:B6"/>
  </mergeCells>
  <pageMargins left="0.7" right="0.7" top="0.75" bottom="0.75" header="0.3" footer="0.3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2016-06-02T23:53:35Z</dcterms:modified>
</cp:coreProperties>
</file>